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31" i="1" l="1"/>
  <c r="F31" i="1"/>
  <c r="D31" i="1"/>
  <c r="F30" i="1" l="1"/>
  <c r="E30" i="1"/>
  <c r="D30" i="1"/>
  <c r="E11" i="1" l="1"/>
  <c r="F11" i="1"/>
  <c r="D11" i="1"/>
  <c r="F33" i="1" l="1"/>
  <c r="E33" i="1"/>
  <c r="D33" i="1"/>
  <c r="F20" i="1" l="1"/>
  <c r="E20" i="1"/>
  <c r="D20" i="1"/>
  <c r="F26" i="1" l="1"/>
  <c r="E26" i="1"/>
  <c r="D26" i="1"/>
  <c r="D42" i="1"/>
  <c r="F47" i="1" l="1"/>
  <c r="E47" i="1"/>
  <c r="D47" i="1"/>
  <c r="F39" i="1"/>
  <c r="E39" i="1"/>
  <c r="D39" i="1"/>
  <c r="F18" i="1" l="1"/>
  <c r="E18" i="1"/>
  <c r="D18" i="1"/>
  <c r="D9" i="1" s="1"/>
  <c r="F50" i="1"/>
  <c r="E50" i="1"/>
  <c r="D50" i="1"/>
  <c r="F42" i="1" l="1"/>
  <c r="F9" i="1" s="1"/>
  <c r="E42" i="1"/>
  <c r="E9" i="1" s="1"/>
</calcChain>
</file>

<file path=xl/sharedStrings.xml><?xml version="1.0" encoding="utf-8"?>
<sst xmlns="http://schemas.openxmlformats.org/spreadsheetml/2006/main" count="148" uniqueCount="113">
  <si>
    <t/>
  </si>
  <si>
    <t>тыс. рублей</t>
  </si>
  <si>
    <t>Наименование</t>
  </si>
  <si>
    <t>Код</t>
  </si>
  <si>
    <t>Рз</t>
  </si>
  <si>
    <t>ПР</t>
  </si>
  <si>
    <t>Сумма</t>
  </si>
  <si>
    <t>1</t>
  </si>
  <si>
    <t>2</t>
  </si>
  <si>
    <t>Всего</t>
  </si>
  <si>
    <t>Условно утверждаемые расходы</t>
  </si>
  <si>
    <t>0000</t>
  </si>
  <si>
    <t>00</t>
  </si>
  <si>
    <t>ОБЩЕГОСУДАРСТВЕННЫЕ ВОПРОСЫ</t>
  </si>
  <si>
    <t>0100</t>
  </si>
  <si>
    <t>02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</si>
  <si>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</si>
  <si>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</si>
  <si>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</si>
  <si>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04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</si>
  <si>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</si>
  <si>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</si>
  <si>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</si>
  <si>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06</t>
  </si>
  <si>
    <t>07</t>
  </si>
  <si>
    <t>Резервные фонды</t>
  </si>
  <si>
    <t>0111</t>
  </si>
  <si>
    <t>11</t>
  </si>
  <si>
    <t>12</t>
  </si>
  <si>
    <t>Другие общегосударственные вопросы</t>
  </si>
  <si>
    <t>0113</t>
  </si>
  <si>
    <t>13</t>
  </si>
  <si>
    <t>НАЦИОНАЛЬНАЯ ОБОРОНА</t>
  </si>
  <si>
    <t>0200</t>
  </si>
  <si>
    <t>Мобилизационная и вневойсковая подготовка</t>
  </si>
  <si>
    <t>0203</t>
  </si>
  <si>
    <t>09</t>
  </si>
  <si>
    <t>НАЦИОНАЛЬНАЯ ЭКОНОМИКА</t>
  </si>
  <si>
    <t>0400</t>
  </si>
  <si>
    <t>01</t>
  </si>
  <si>
    <t>Транспорт</t>
  </si>
  <si>
    <t>0408</t>
  </si>
  <si>
    <t>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</si>
  <si>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</si>
  <si>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</si>
  <si>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</si>
  <si>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</si>
  <si>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</si>
  <si>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</si>
  <si>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</si>
  <si>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</si>
  <si>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</si>
  <si>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</si>
  <si>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</si>
  <si>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</si>
  <si>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</si>
  <si>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</si>
  <si>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</si>
  <si>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</si>
  <si>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</si>
  <si>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</si>
  <si>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</si>
  <si>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</si>
  <si>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</si>
  <si>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</si>
  <si>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</si>
  <si>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</si>
  <si>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</si>
  <si>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</si>
  <si>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</si>
  <si>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</si>
  <si>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</si>
  <si>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</si>
  <si>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</si>
  <si>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</si>
  <si>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</si>
  <si>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</si>
  <si>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</si>
  <si>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</si>
  <si>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</si>
  <si>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</si>
  <si>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</si>
  <si>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</si>
  <si>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</si>
  <si>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</si>
  <si>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</si>
  <si>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</si>
  <si>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</si>
  <si>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</si>
  <si>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</si>
  <si>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</si>
  <si>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Сельское хозяйство</t>
  </si>
  <si>
    <t>0405</t>
  </si>
  <si>
    <t>0401</t>
  </si>
  <si>
    <t>Общеэкономические вопросы</t>
  </si>
  <si>
    <t>Массовый спорт</t>
  </si>
  <si>
    <t>1102</t>
  </si>
  <si>
    <t>1103</t>
  </si>
  <si>
    <t>Спорт высоких достижений</t>
  </si>
  <si>
    <t>2019 г.</t>
  </si>
  <si>
    <t>2020 г.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</si>
  <si>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</si>
  <si>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</si>
  <si>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0703</t>
  </si>
  <si>
    <t>Дополнительное образование детей</t>
  </si>
  <si>
    <t>2021 г.</t>
  </si>
  <si>
    <t>0107</t>
  </si>
  <si>
    <t>Обеспечение проведения выборов и референдумов</t>
  </si>
  <si>
    <t>06 00</t>
  </si>
  <si>
    <t>ОХРАНА ОКРУЖАЮЩЕЙ СРЕДЫ</t>
  </si>
  <si>
    <t>06 02</t>
  </si>
  <si>
    <t>Сбор, удаление отходов и очистка сточных вод</t>
  </si>
  <si>
    <t>РАСПРЕДЕЛЕНИЕ БЮДЖЕТНЫХ АССИГНОВАНИЙ БЮДЖЕТА ПО РАЗДЕЛАМ И ПОДРАЗДЕЛАМ КЛАССИФИКАЦИИ РАСХОДОВ БЮДЖЕТОВ на 2019год и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</si>
</sst>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2" x14ac:knownFonts="1">
    <font>
      <sz val="11"/>
      <color theme="1"/>
      <name val="Calibri"/>
      <family val="2"/>
      <scheme val="minor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justify" vertical="center" wrapText="1"/>
    </xf>
    <xf numFmtId="49" fontId="5" fillId="0" borderId="3" xfId="0" applyNumberFormat="1" applyFont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justify" vertical="center" wrapText="1"/>
    </xf>
    <xf numFmtId="49" fontId="6" fillId="0" borderId="3" xfId="0" applyNumberFormat="1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165" fontId="0" fillId="0" borderId="0" xfId="0" applyNumberFormat="1"/>
    <xf numFmtId="165" fontId="6" fillId="0" borderId="10" xfId="0" applyNumberFormat="1" applyFont="1" applyFill="1" applyBorder="1" applyAlignment="1">
      <alignment horizontal="right" vertical="center"/>
    </xf>
    <xf numFmtId="0" fontId="0" fillId="0" borderId="0" xfId="0" applyBorder="1"/>
    <xf numFmtId="4" fontId="8" fillId="0" borderId="0" xfId="0" applyNumberFormat="1" applyFont="1" applyBorder="1" applyAlignment="1" applyProtection="1">
      <alignment horizontal="right" vertical="center" wrapText="1"/>
    </xf>
    <xf numFmtId="49" fontId="8" fillId="0" borderId="0" xfId="0" applyNumberFormat="1" applyFont="1" applyBorder="1" applyAlignment="1" applyProtection="1">
      <alignment horizontal="center" vertical="center" wrapText="1"/>
    </xf>
    <xf numFmtId="49" fontId="8" fillId="0" borderId="0" xfId="0" applyNumberFormat="1" applyFont="1" applyBorder="1" applyAlignment="1" applyProtection="1">
      <alignment horizontal="left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 applyProtection="1">
      <alignment horizontal="lef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49" fontId="8" fillId="0" borderId="0" xfId="0" applyNumberFormat="1" applyFont="1" applyBorder="1" applyAlignment="1" applyProtection="1">
      <alignment horizontal="center"/>
    </xf>
    <xf numFmtId="49" fontId="8" fillId="0" borderId="0" xfId="0" applyNumberFormat="1" applyFont="1" applyBorder="1" applyAlignment="1" applyProtection="1">
      <alignment horizontal="left"/>
    </xf>
    <xf numFmtId="4" fontId="8" fillId="0" borderId="0" xfId="0" applyNumberFormat="1" applyFont="1" applyBorder="1" applyAlignment="1" applyProtection="1">
      <alignment horizontal="right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10" fillId="0" borderId="6" xfId="0" applyNumberFormat="1" applyFont="1" applyBorder="1" applyAlignment="1" applyProtection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72"/>
  <sheetViews>
    <sheetView tabSelected="1" workbookViewId="0">
      <selection activeCell="H14" sqref="H14"/>
    </sheetView>
  </sheetViews>
  <sheetFormatPr defaultRowHeight="15" x14ac:dyDescent="0.25"/>
  <cols>
    <col min="1" max="1" width="51.28515625" customWidth="1"/>
    <col min="2" max="2" width="8.140625" customWidth="1"/>
    <col min="3" max="3" width="6.7109375" customWidth="1"/>
    <col min="4" max="4" width="16" customWidth="1"/>
    <col min="5" max="5" width="17.7109375" customWidth="1"/>
    <col min="6" max="6" width="16.28515625" customWidth="1"/>
    <col min="7" max="7" width="12.85546875" customWidth="1"/>
    <col min="8" max="8" width="10.7109375" customWidth="1"/>
    <col min="9" max="9" width="12.7109375" customWidth="1"/>
    <col min="10" max="10" width="12" customWidth="1"/>
    <col min="11" max="11" width="12.85546875" customWidth="1"/>
    <col min="12" max="12" width="12.42578125" customWidth="1"/>
  </cols>
  <sheetData>
    <row r="3" spans="1:12" ht="60.75" customHeight="1" x14ac:dyDescent="0.25">
      <c r="A3" s="33" t="s">
        <v>112</v>
      </c>
      <c r="B3" s="33"/>
      <c r="C3" s="33"/>
      <c r="D3" s="33"/>
      <c r="E3" s="33"/>
      <c r="F3" s="33"/>
    </row>
    <row r="4" spans="1:12" ht="18.75" x14ac:dyDescent="0.25">
      <c r="A4" s="1"/>
      <c r="B4" s="1"/>
      <c r="C4" s="1"/>
      <c r="D4" s="1"/>
      <c r="E4" s="1"/>
      <c r="F4" s="1"/>
    </row>
    <row r="5" spans="1:12" ht="15.75" x14ac:dyDescent="0.25">
      <c r="A5" s="2" t="s">
        <v>0</v>
      </c>
      <c r="B5" s="2" t="s">
        <v>0</v>
      </c>
      <c r="C5" s="2" t="s">
        <v>0</v>
      </c>
      <c r="D5" s="8" t="s">
        <v>0</v>
      </c>
      <c r="E5" s="8" t="s">
        <v>0</v>
      </c>
      <c r="F5" s="8" t="s">
        <v>1</v>
      </c>
    </row>
    <row r="6" spans="1:12" x14ac:dyDescent="0.25">
      <c r="A6" s="34" t="s">
        <v>2</v>
      </c>
      <c r="B6" s="36" t="s">
        <v>3</v>
      </c>
      <c r="C6" s="37" t="s">
        <v>0</v>
      </c>
      <c r="D6" s="34" t="s">
        <v>99</v>
      </c>
      <c r="E6" s="34" t="s">
        <v>100</v>
      </c>
      <c r="F6" s="34" t="s">
        <v>105</v>
      </c>
    </row>
    <row r="7" spans="1:12" x14ac:dyDescent="0.25">
      <c r="A7" s="35"/>
      <c r="B7" s="38" t="s">
        <v>4</v>
      </c>
      <c r="C7" s="39" t="s">
        <v>5</v>
      </c>
      <c r="D7" s="35" t="s">
        <v>6</v>
      </c>
      <c r="E7" s="35" t="s">
        <v>6</v>
      </c>
      <c r="F7" s="35" t="s">
        <v>6</v>
      </c>
    </row>
    <row r="8" spans="1:12" x14ac:dyDescent="0.25">
      <c r="A8" s="3" t="s">
        <v>7</v>
      </c>
      <c r="B8" s="40" t="s">
        <v>8</v>
      </c>
      <c r="C8" s="41"/>
      <c r="D8" s="3">
        <v>3</v>
      </c>
      <c r="E8" s="3">
        <v>4</v>
      </c>
      <c r="F8" s="3">
        <v>5</v>
      </c>
    </row>
    <row r="9" spans="1:12" ht="15.75" x14ac:dyDescent="0.25">
      <c r="A9" s="4" t="s">
        <v>9</v>
      </c>
      <c r="B9" s="26" t="s">
        <v>0</v>
      </c>
      <c r="C9" s="27" t="s">
        <v>0</v>
      </c>
      <c r="D9" s="9">
        <f>D11+D18+D20+D26+D33+D39+D42+D47+D50+D30</f>
        <v>644108.63199999998</v>
      </c>
      <c r="E9" s="9">
        <f>E11+E18+E20+E26+E33+E39+E42+E47+E50+E30+E10</f>
        <v>613583.97500000009</v>
      </c>
      <c r="F9" s="9">
        <f>F11+F18+F20+F26+F33+F39+F42+F47+F50+F30+F10</f>
        <v>623947.83600000001</v>
      </c>
    </row>
    <row r="10" spans="1:12" ht="30.75" customHeight="1" x14ac:dyDescent="0.25">
      <c r="A10" s="5" t="s">
        <v>10</v>
      </c>
      <c r="B10" s="26" t="s">
        <v>11</v>
      </c>
      <c r="C10" s="27" t="s">
        <v>12</v>
      </c>
      <c r="D10" s="9"/>
      <c r="E10" s="9">
        <v>8600</v>
      </c>
      <c r="F10" s="9">
        <v>18000</v>
      </c>
    </row>
    <row r="11" spans="1:12" ht="24" customHeight="1" x14ac:dyDescent="0.25">
      <c r="A11" s="6" t="s">
        <v>13</v>
      </c>
      <c r="B11" s="26" t="s">
        <v>14</v>
      </c>
      <c r="C11" s="27" t="s">
        <v>12</v>
      </c>
      <c r="D11" s="9">
        <f>D13+D15+D14+D16+D17+D12</f>
        <v>62638.563000000002</v>
      </c>
      <c r="E11" s="9">
        <f t="shared" ref="E11:F11" si="0">E13+E15+E14+E16+E17+E12</f>
        <v>58350.227999999996</v>
      </c>
      <c r="F11" s="9">
        <f t="shared" si="0"/>
        <v>58323.227999999996</v>
      </c>
      <c r="H11" s="15"/>
      <c r="I11" s="15"/>
      <c r="J11" s="15"/>
      <c r="K11" s="14"/>
      <c r="L11" s="14"/>
    </row>
    <row r="12" spans="1:12" ht="66" customHeight="1" x14ac:dyDescent="0.25">
      <c r="A12" s="7" t="s">
        <v>101</v>
      </c>
      <c r="B12" s="24" t="s">
        <v>102</v>
      </c>
      <c r="C12" s="32"/>
      <c r="D12" s="10">
        <v>150</v>
      </c>
      <c r="E12" s="10">
        <v>150</v>
      </c>
      <c r="F12" s="10">
        <v>150</v>
      </c>
      <c r="H12" s="16"/>
      <c r="I12" s="17"/>
      <c r="J12" s="15"/>
      <c r="K12" s="15"/>
      <c r="L12" s="15"/>
    </row>
    <row r="13" spans="1:12" ht="62.25" customHeight="1" x14ac:dyDescent="0.25">
      <c r="A13" s="7" t="s">
        <v>17</v>
      </c>
      <c r="B13" s="24" t="s">
        <v>18</v>
      </c>
      <c r="C13" s="25" t="s">
        <v>19</v>
      </c>
      <c r="D13" s="10">
        <v>40126.665000000001</v>
      </c>
      <c r="E13" s="10">
        <v>37069.665000000001</v>
      </c>
      <c r="F13" s="10">
        <v>37087.665000000001</v>
      </c>
      <c r="H13" s="16"/>
      <c r="I13" s="17"/>
      <c r="J13" s="15"/>
      <c r="K13" s="15"/>
      <c r="L13" s="15"/>
    </row>
    <row r="14" spans="1:12" ht="46.5" customHeight="1" x14ac:dyDescent="0.25">
      <c r="A14" s="7" t="s">
        <v>21</v>
      </c>
      <c r="B14" s="24" t="s">
        <v>22</v>
      </c>
      <c r="C14" s="25" t="s">
        <v>23</v>
      </c>
      <c r="D14" s="10">
        <v>13001.674000000001</v>
      </c>
      <c r="E14" s="10">
        <v>13040.040999999999</v>
      </c>
      <c r="F14" s="10">
        <v>13000.040999999999</v>
      </c>
      <c r="H14" s="18"/>
      <c r="I14" s="19"/>
      <c r="J14" s="20"/>
      <c r="K14" s="20"/>
      <c r="L14" s="20"/>
    </row>
    <row r="15" spans="1:12" ht="28.5" customHeight="1" x14ac:dyDescent="0.25">
      <c r="A15" s="7" t="s">
        <v>107</v>
      </c>
      <c r="B15" s="24" t="s">
        <v>106</v>
      </c>
      <c r="C15" s="28"/>
      <c r="D15" s="10">
        <v>900</v>
      </c>
      <c r="E15" s="10"/>
      <c r="F15" s="10"/>
      <c r="H15" s="16"/>
      <c r="I15" s="17"/>
      <c r="J15" s="15"/>
      <c r="K15" s="15"/>
      <c r="L15" s="15"/>
    </row>
    <row r="16" spans="1:12" ht="22.5" customHeight="1" x14ac:dyDescent="0.25">
      <c r="A16" s="7" t="s">
        <v>25</v>
      </c>
      <c r="B16" s="24" t="s">
        <v>26</v>
      </c>
      <c r="C16" s="25" t="s">
        <v>27</v>
      </c>
      <c r="D16" s="10">
        <v>1500</v>
      </c>
      <c r="E16" s="10">
        <v>1500</v>
      </c>
      <c r="F16" s="10">
        <v>1500</v>
      </c>
      <c r="H16" s="18"/>
      <c r="I16" s="19"/>
      <c r="J16" s="20"/>
      <c r="K16" s="20"/>
      <c r="L16" s="20"/>
    </row>
    <row r="17" spans="1:12" ht="30" customHeight="1" x14ac:dyDescent="0.25">
      <c r="A17" s="7" t="s">
        <v>29</v>
      </c>
      <c r="B17" s="24" t="s">
        <v>30</v>
      </c>
      <c r="C17" s="25" t="s">
        <v>31</v>
      </c>
      <c r="D17" s="10">
        <v>6960.2240000000002</v>
      </c>
      <c r="E17" s="10">
        <v>6590.5219999999999</v>
      </c>
      <c r="F17" s="10">
        <v>6585.5219999999999</v>
      </c>
      <c r="H17" s="16"/>
      <c r="I17" s="17"/>
      <c r="J17" s="15"/>
      <c r="K17" s="15"/>
      <c r="L17" s="15"/>
    </row>
    <row r="18" spans="1:12" ht="24.75" customHeight="1" x14ac:dyDescent="0.25">
      <c r="A18" s="6" t="s">
        <v>32</v>
      </c>
      <c r="B18" s="26" t="s">
        <v>33</v>
      </c>
      <c r="C18" s="27" t="s">
        <v>12</v>
      </c>
      <c r="D18" s="9">
        <f>D19</f>
        <v>1281.9000000000001</v>
      </c>
      <c r="E18" s="9">
        <f>E19</f>
        <v>1281.9000000000001</v>
      </c>
      <c r="F18" s="9">
        <f>F19</f>
        <v>1281.9000000000001</v>
      </c>
      <c r="H18" s="18"/>
      <c r="I18" s="19"/>
      <c r="J18" s="20"/>
      <c r="K18" s="20"/>
      <c r="L18" s="20"/>
    </row>
    <row r="19" spans="1:12" ht="36.75" customHeight="1" x14ac:dyDescent="0.25">
      <c r="A19" s="7" t="s">
        <v>34</v>
      </c>
      <c r="B19" s="24" t="s">
        <v>35</v>
      </c>
      <c r="C19" s="25" t="s">
        <v>16</v>
      </c>
      <c r="D19" s="10">
        <v>1281.9000000000001</v>
      </c>
      <c r="E19" s="10">
        <v>1281.9000000000001</v>
      </c>
      <c r="F19" s="10">
        <v>1281.9000000000001</v>
      </c>
      <c r="H19" s="16"/>
      <c r="I19" s="17"/>
      <c r="J19" s="15"/>
      <c r="K19" s="15"/>
      <c r="L19" s="15"/>
    </row>
    <row r="20" spans="1:12" ht="35.25" customHeight="1" x14ac:dyDescent="0.25">
      <c r="A20" s="6" t="s">
        <v>37</v>
      </c>
      <c r="B20" s="26" t="s">
        <v>38</v>
      </c>
      <c r="C20" s="27" t="s">
        <v>12</v>
      </c>
      <c r="D20" s="9">
        <f>D22+D23+D24+D25+D21</f>
        <v>26330.583000000002</v>
      </c>
      <c r="E20" s="9">
        <f>E22+E23+E24+E25+E21</f>
        <v>10061.985000000001</v>
      </c>
      <c r="F20" s="9">
        <f>F22+F23+F24+F25+F21</f>
        <v>10071.846</v>
      </c>
      <c r="H20" s="18"/>
      <c r="I20" s="19"/>
      <c r="J20" s="20"/>
      <c r="K20" s="20"/>
      <c r="L20" s="20"/>
    </row>
    <row r="21" spans="1:12" ht="20.25" customHeight="1" x14ac:dyDescent="0.25">
      <c r="A21" s="7" t="s">
        <v>94</v>
      </c>
      <c r="B21" s="24" t="s">
        <v>93</v>
      </c>
      <c r="C21" s="32"/>
      <c r="D21" s="10">
        <v>173.57599999999999</v>
      </c>
      <c r="E21" s="10"/>
      <c r="F21" s="10"/>
      <c r="H21" s="16"/>
      <c r="I21" s="17"/>
      <c r="J21" s="15"/>
      <c r="K21" s="15"/>
      <c r="L21" s="15"/>
    </row>
    <row r="22" spans="1:12" ht="24.75" customHeight="1" x14ac:dyDescent="0.25">
      <c r="A22" s="7" t="s">
        <v>91</v>
      </c>
      <c r="B22" s="24" t="s">
        <v>92</v>
      </c>
      <c r="C22" s="25" t="s">
        <v>24</v>
      </c>
      <c r="D22" s="10">
        <v>1071.4290000000001</v>
      </c>
      <c r="E22" s="10">
        <v>0</v>
      </c>
      <c r="F22" s="10">
        <v>0</v>
      </c>
      <c r="H22" s="18"/>
      <c r="I22" s="19"/>
      <c r="J22" s="20"/>
      <c r="K22" s="20"/>
      <c r="L22" s="20"/>
    </row>
    <row r="23" spans="1:12" ht="21.75" customHeight="1" x14ac:dyDescent="0.25">
      <c r="A23" s="7" t="s">
        <v>40</v>
      </c>
      <c r="B23" s="24" t="s">
        <v>41</v>
      </c>
      <c r="C23" s="25" t="s">
        <v>42</v>
      </c>
      <c r="D23" s="10">
        <v>1698.883</v>
      </c>
      <c r="E23" s="10"/>
      <c r="F23" s="10"/>
      <c r="H23" s="16"/>
      <c r="I23" s="17"/>
      <c r="J23" s="15"/>
      <c r="K23" s="15"/>
      <c r="L23" s="15"/>
    </row>
    <row r="24" spans="1:12" ht="28.5" customHeight="1" x14ac:dyDescent="0.25">
      <c r="A24" s="7" t="s">
        <v>43</v>
      </c>
      <c r="B24" s="24" t="s">
        <v>44</v>
      </c>
      <c r="C24" s="25" t="s">
        <v>36</v>
      </c>
      <c r="D24" s="10">
        <v>22165.266</v>
      </c>
      <c r="E24" s="10">
        <v>9861.9850000000006</v>
      </c>
      <c r="F24" s="10">
        <v>9871.8459999999995</v>
      </c>
      <c r="H24" s="16"/>
      <c r="I24" s="17"/>
      <c r="J24" s="15"/>
      <c r="K24" s="15"/>
      <c r="L24" s="15"/>
    </row>
    <row r="25" spans="1:12" ht="41.25" customHeight="1" x14ac:dyDescent="0.25">
      <c r="A25" s="7" t="s">
        <v>45</v>
      </c>
      <c r="B25" s="24" t="s">
        <v>46</v>
      </c>
      <c r="C25" s="25" t="s">
        <v>28</v>
      </c>
      <c r="D25" s="10">
        <v>1221.4290000000001</v>
      </c>
      <c r="E25" s="10">
        <v>200</v>
      </c>
      <c r="F25" s="10">
        <v>200</v>
      </c>
      <c r="H25" s="18"/>
      <c r="I25" s="19"/>
      <c r="J25" s="20"/>
      <c r="K25" s="20"/>
      <c r="L25" s="20"/>
    </row>
    <row r="26" spans="1:12" ht="27.75" customHeight="1" x14ac:dyDescent="0.25">
      <c r="A26" s="6" t="s">
        <v>47</v>
      </c>
      <c r="B26" s="26" t="s">
        <v>48</v>
      </c>
      <c r="C26" s="27" t="s">
        <v>12</v>
      </c>
      <c r="D26" s="9">
        <f>D27+D28+D29</f>
        <v>6720.2610000000004</v>
      </c>
      <c r="E26" s="9">
        <f>E27+E28+E29</f>
        <v>666.90300000000002</v>
      </c>
      <c r="F26" s="9">
        <f>F27+F28+F29</f>
        <v>675.70299999999997</v>
      </c>
      <c r="H26" s="16"/>
      <c r="I26" s="17"/>
      <c r="J26" s="15"/>
      <c r="K26" s="15"/>
      <c r="L26" s="15"/>
    </row>
    <row r="27" spans="1:12" ht="23.25" customHeight="1" x14ac:dyDescent="0.25">
      <c r="A27" s="7" t="s">
        <v>49</v>
      </c>
      <c r="B27" s="24" t="s">
        <v>50</v>
      </c>
      <c r="C27" s="25" t="s">
        <v>39</v>
      </c>
      <c r="D27" s="10">
        <v>3981.5030000000002</v>
      </c>
      <c r="E27" s="10">
        <v>384.90300000000002</v>
      </c>
      <c r="F27" s="10">
        <v>393.70299999999997</v>
      </c>
      <c r="H27" s="18"/>
      <c r="I27" s="19"/>
      <c r="J27" s="20"/>
      <c r="K27" s="20"/>
      <c r="L27" s="20"/>
    </row>
    <row r="28" spans="1:12" ht="22.5" customHeight="1" x14ac:dyDescent="0.25">
      <c r="A28" s="7" t="s">
        <v>51</v>
      </c>
      <c r="B28" s="24" t="s">
        <v>52</v>
      </c>
      <c r="C28" s="25" t="s">
        <v>15</v>
      </c>
      <c r="D28" s="10">
        <v>2182</v>
      </c>
      <c r="E28" s="10"/>
      <c r="F28" s="10"/>
      <c r="H28" s="16"/>
      <c r="I28" s="17"/>
      <c r="J28" s="15"/>
      <c r="K28" s="15"/>
      <c r="L28" s="15"/>
    </row>
    <row r="29" spans="1:12" ht="30.75" customHeight="1" x14ac:dyDescent="0.25">
      <c r="A29" s="7" t="s">
        <v>53</v>
      </c>
      <c r="B29" s="24" t="s">
        <v>54</v>
      </c>
      <c r="C29" s="25" t="s">
        <v>16</v>
      </c>
      <c r="D29" s="10">
        <v>556.75800000000004</v>
      </c>
      <c r="E29" s="10">
        <v>282</v>
      </c>
      <c r="F29" s="10">
        <v>282</v>
      </c>
      <c r="H29" s="18"/>
      <c r="I29" s="19"/>
      <c r="J29" s="20"/>
      <c r="K29" s="20"/>
      <c r="L29" s="20"/>
    </row>
    <row r="30" spans="1:12" ht="30.75" customHeight="1" x14ac:dyDescent="0.25">
      <c r="A30" s="6" t="s">
        <v>109</v>
      </c>
      <c r="B30" s="29" t="s">
        <v>108</v>
      </c>
      <c r="C30" s="30"/>
      <c r="D30" s="9">
        <f>D32</f>
        <v>30</v>
      </c>
      <c r="E30" s="9">
        <f>E32</f>
        <v>0</v>
      </c>
      <c r="F30" s="9">
        <f>F32</f>
        <v>0</v>
      </c>
      <c r="H30" s="18"/>
      <c r="I30" s="19"/>
      <c r="J30" s="20"/>
      <c r="K30" s="20"/>
      <c r="L30" s="20"/>
    </row>
    <row r="31" spans="1:12" ht="30.75" customHeight="1" x14ac:dyDescent="0.25">
      <c r="A31" s="7" t="s">
        <v>111</v>
      </c>
      <c r="B31" s="31" t="s">
        <v>110</v>
      </c>
      <c r="C31" s="32"/>
      <c r="D31" s="10">
        <f>D32</f>
        <v>30</v>
      </c>
      <c r="E31" s="10">
        <f t="shared" ref="E31:F31" si="1">E32</f>
        <v>0</v>
      </c>
      <c r="F31" s="10">
        <f t="shared" si="1"/>
        <v>0</v>
      </c>
      <c r="H31" s="18"/>
      <c r="I31" s="19"/>
      <c r="J31" s="20"/>
      <c r="K31" s="20"/>
      <c r="L31" s="20"/>
    </row>
    <row r="32" spans="1:12" ht="30.75" customHeight="1" x14ac:dyDescent="0.25">
      <c r="A32" s="7" t="s">
        <v>111</v>
      </c>
      <c r="B32" s="31" t="s">
        <v>110</v>
      </c>
      <c r="C32" s="30"/>
      <c r="D32" s="10">
        <v>30</v>
      </c>
      <c r="E32" s="10">
        <v>0</v>
      </c>
      <c r="F32" s="10">
        <v>0</v>
      </c>
      <c r="H32" s="18"/>
      <c r="I32" s="19"/>
      <c r="J32" s="20"/>
      <c r="K32" s="20"/>
      <c r="L32" s="20"/>
    </row>
    <row r="33" spans="1:12" ht="21" customHeight="1" x14ac:dyDescent="0.25">
      <c r="A33" s="6" t="s">
        <v>55</v>
      </c>
      <c r="B33" s="26" t="s">
        <v>56</v>
      </c>
      <c r="C33" s="27" t="s">
        <v>12</v>
      </c>
      <c r="D33" s="9">
        <f>D34+D35+D37+D38+D36</f>
        <v>413675.57800000004</v>
      </c>
      <c r="E33" s="9">
        <f>E34+E35+E37+E38+E36</f>
        <v>415036.12800000003</v>
      </c>
      <c r="F33" s="9">
        <f>F34+F35+F37+F38+F36</f>
        <v>415769.32800000004</v>
      </c>
      <c r="H33" s="16"/>
      <c r="I33" s="17"/>
      <c r="J33" s="15"/>
      <c r="K33" s="15"/>
      <c r="L33" s="15"/>
    </row>
    <row r="34" spans="1:12" ht="21.75" customHeight="1" x14ac:dyDescent="0.25">
      <c r="A34" s="7" t="s">
        <v>57</v>
      </c>
      <c r="B34" s="24" t="s">
        <v>58</v>
      </c>
      <c r="C34" s="25" t="s">
        <v>39</v>
      </c>
      <c r="D34" s="10">
        <v>138743.448</v>
      </c>
      <c r="E34" s="10">
        <v>138640.24799999999</v>
      </c>
      <c r="F34" s="10">
        <v>138640.24799999999</v>
      </c>
      <c r="H34" s="16"/>
      <c r="I34" s="17"/>
      <c r="J34" s="15"/>
      <c r="K34" s="15"/>
      <c r="L34" s="15"/>
    </row>
    <row r="35" spans="1:12" ht="23.25" customHeight="1" x14ac:dyDescent="0.25">
      <c r="A35" s="7" t="s">
        <v>59</v>
      </c>
      <c r="B35" s="24" t="s">
        <v>60</v>
      </c>
      <c r="C35" s="25" t="s">
        <v>15</v>
      </c>
      <c r="D35" s="10">
        <v>216341.519</v>
      </c>
      <c r="E35" s="10">
        <v>218117.71900000001</v>
      </c>
      <c r="F35" s="10">
        <v>218833.91899999999</v>
      </c>
      <c r="H35" s="18"/>
      <c r="I35" s="19"/>
      <c r="J35" s="20"/>
      <c r="K35" s="20"/>
      <c r="L35" s="20"/>
    </row>
    <row r="36" spans="1:12" ht="23.25" customHeight="1" x14ac:dyDescent="0.25">
      <c r="A36" s="7" t="s">
        <v>104</v>
      </c>
      <c r="B36" s="24" t="s">
        <v>103</v>
      </c>
      <c r="C36" s="28"/>
      <c r="D36" s="10">
        <v>36604.733999999997</v>
      </c>
      <c r="E36" s="10">
        <v>36470.733999999997</v>
      </c>
      <c r="F36" s="10">
        <v>36470.733999999997</v>
      </c>
      <c r="H36" s="16"/>
      <c r="I36" s="17"/>
      <c r="J36" s="15"/>
      <c r="K36" s="15"/>
      <c r="L36" s="15"/>
    </row>
    <row r="37" spans="1:12" ht="28.5" customHeight="1" x14ac:dyDescent="0.25">
      <c r="A37" s="7" t="s">
        <v>61</v>
      </c>
      <c r="B37" s="24" t="s">
        <v>62</v>
      </c>
      <c r="C37" s="25" t="s">
        <v>24</v>
      </c>
      <c r="D37" s="10">
        <v>1327.15</v>
      </c>
      <c r="E37" s="10">
        <v>1170.5</v>
      </c>
      <c r="F37" s="10">
        <v>1170.5</v>
      </c>
      <c r="H37" s="16"/>
      <c r="I37" s="17"/>
      <c r="J37" s="15"/>
      <c r="K37" s="15"/>
      <c r="L37" s="15"/>
    </row>
    <row r="38" spans="1:12" ht="22.5" customHeight="1" x14ac:dyDescent="0.25">
      <c r="A38" s="7" t="s">
        <v>63</v>
      </c>
      <c r="B38" s="24" t="s">
        <v>64</v>
      </c>
      <c r="C38" s="25" t="s">
        <v>36</v>
      </c>
      <c r="D38" s="10">
        <v>20658.726999999999</v>
      </c>
      <c r="E38" s="10">
        <v>20636.927</v>
      </c>
      <c r="F38" s="10">
        <v>20653.927</v>
      </c>
      <c r="H38" s="18"/>
      <c r="I38" s="19"/>
      <c r="J38" s="20"/>
      <c r="K38" s="20"/>
      <c r="L38" s="20"/>
    </row>
    <row r="39" spans="1:12" ht="16.5" customHeight="1" x14ac:dyDescent="0.25">
      <c r="A39" s="6" t="s">
        <v>65</v>
      </c>
      <c r="B39" s="26" t="s">
        <v>66</v>
      </c>
      <c r="C39" s="27" t="s">
        <v>12</v>
      </c>
      <c r="D39" s="9">
        <f>D40+D41</f>
        <v>70155.455000000002</v>
      </c>
      <c r="E39" s="9">
        <f>E40+E41</f>
        <v>63428.472000000002</v>
      </c>
      <c r="F39" s="9">
        <f>F40+F41</f>
        <v>63452.472000000002</v>
      </c>
      <c r="H39" s="16"/>
      <c r="I39" s="17"/>
      <c r="J39" s="15"/>
      <c r="K39" s="15"/>
      <c r="L39" s="15"/>
    </row>
    <row r="40" spans="1:12" ht="24.75" customHeight="1" x14ac:dyDescent="0.25">
      <c r="A40" s="7" t="s">
        <v>67</v>
      </c>
      <c r="B40" s="24" t="s">
        <v>68</v>
      </c>
      <c r="C40" s="25" t="s">
        <v>39</v>
      </c>
      <c r="D40" s="10">
        <v>48033.728000000003</v>
      </c>
      <c r="E40" s="10">
        <v>41328.745000000003</v>
      </c>
      <c r="F40" s="10">
        <v>41377.745000000003</v>
      </c>
      <c r="H40" s="18"/>
      <c r="I40" s="19"/>
      <c r="J40" s="20"/>
      <c r="K40" s="20"/>
      <c r="L40" s="20"/>
    </row>
    <row r="41" spans="1:12" ht="35.25" customHeight="1" x14ac:dyDescent="0.25">
      <c r="A41" s="7" t="s">
        <v>69</v>
      </c>
      <c r="B41" s="24" t="s">
        <v>70</v>
      </c>
      <c r="C41" s="25" t="s">
        <v>19</v>
      </c>
      <c r="D41" s="10">
        <v>22121.726999999999</v>
      </c>
      <c r="E41" s="10">
        <v>22099.726999999999</v>
      </c>
      <c r="F41" s="10">
        <v>22074.726999999999</v>
      </c>
      <c r="H41" s="16"/>
      <c r="I41" s="17"/>
      <c r="J41" s="15"/>
      <c r="K41" s="15"/>
      <c r="L41" s="15"/>
    </row>
    <row r="42" spans="1:12" ht="15.75" x14ac:dyDescent="0.25">
      <c r="A42" s="6" t="s">
        <v>71</v>
      </c>
      <c r="B42" s="26" t="s">
        <v>72</v>
      </c>
      <c r="C42" s="27" t="s">
        <v>12</v>
      </c>
      <c r="D42" s="9">
        <f>D43+D44+D45+D46</f>
        <v>21808.595000000001</v>
      </c>
      <c r="E42" s="9">
        <f>E43+E44+E45+E46</f>
        <v>20339.294999999998</v>
      </c>
      <c r="F42" s="9">
        <f>F43+F44+F45+F46</f>
        <v>20339.294999999998</v>
      </c>
      <c r="H42" s="18"/>
      <c r="I42" s="19"/>
      <c r="J42" s="20"/>
      <c r="K42" s="20"/>
      <c r="L42" s="20"/>
    </row>
    <row r="43" spans="1:12" ht="21" customHeight="1" x14ac:dyDescent="0.25">
      <c r="A43" s="7" t="s">
        <v>73</v>
      </c>
      <c r="B43" s="24" t="s">
        <v>74</v>
      </c>
      <c r="C43" s="25" t="s">
        <v>39</v>
      </c>
      <c r="D43" s="10">
        <v>4661.6949999999997</v>
      </c>
      <c r="E43" s="10">
        <v>4661.6949999999997</v>
      </c>
      <c r="F43" s="10">
        <v>4661.6949999999997</v>
      </c>
      <c r="H43" s="16"/>
      <c r="I43" s="17"/>
      <c r="J43" s="15"/>
      <c r="K43" s="15"/>
      <c r="L43" s="15"/>
    </row>
    <row r="44" spans="1:12" ht="18.75" customHeight="1" x14ac:dyDescent="0.25">
      <c r="A44" s="7" t="s">
        <v>75</v>
      </c>
      <c r="B44" s="24" t="s">
        <v>76</v>
      </c>
      <c r="C44" s="25" t="s">
        <v>16</v>
      </c>
      <c r="D44" s="10">
        <v>4409.7</v>
      </c>
      <c r="E44" s="11">
        <v>4156</v>
      </c>
      <c r="F44" s="10">
        <v>4156</v>
      </c>
      <c r="H44" s="18"/>
      <c r="I44" s="19"/>
      <c r="J44" s="20"/>
      <c r="K44" s="20"/>
      <c r="L44" s="20"/>
    </row>
    <row r="45" spans="1:12" ht="31.5" customHeight="1" x14ac:dyDescent="0.25">
      <c r="A45" s="7" t="s">
        <v>77</v>
      </c>
      <c r="B45" s="24" t="s">
        <v>78</v>
      </c>
      <c r="C45" s="25" t="s">
        <v>19</v>
      </c>
      <c r="D45" s="10">
        <v>12447.2</v>
      </c>
      <c r="E45" s="10">
        <v>11521.6</v>
      </c>
      <c r="F45" s="10">
        <v>11521.6</v>
      </c>
      <c r="G45" s="13"/>
      <c r="H45" s="16"/>
      <c r="I45" s="17"/>
      <c r="J45" s="15"/>
      <c r="K45" s="15"/>
      <c r="L45" s="15"/>
    </row>
    <row r="46" spans="1:12" ht="28.5" customHeight="1" x14ac:dyDescent="0.25">
      <c r="A46" s="7" t="s">
        <v>79</v>
      </c>
      <c r="B46" s="24" t="s">
        <v>80</v>
      </c>
      <c r="C46" s="25" t="s">
        <v>23</v>
      </c>
      <c r="D46" s="10">
        <v>290</v>
      </c>
      <c r="E46" s="10"/>
      <c r="F46" s="10"/>
      <c r="H46" s="18"/>
      <c r="I46" s="19"/>
      <c r="J46" s="20"/>
      <c r="K46" s="20"/>
      <c r="L46" s="20"/>
    </row>
    <row r="47" spans="1:12" ht="27" customHeight="1" x14ac:dyDescent="0.25">
      <c r="A47" s="6" t="s">
        <v>81</v>
      </c>
      <c r="B47" s="26" t="s">
        <v>82</v>
      </c>
      <c r="C47" s="27" t="s">
        <v>12</v>
      </c>
      <c r="D47" s="9">
        <f>D48+D49</f>
        <v>8713.7969999999987</v>
      </c>
      <c r="E47" s="9">
        <f>E48+E49</f>
        <v>8670.4639999999999</v>
      </c>
      <c r="F47" s="9">
        <f>F48+F49</f>
        <v>8660.4639999999999</v>
      </c>
      <c r="H47" s="16"/>
      <c r="I47" s="17"/>
      <c r="J47" s="15"/>
      <c r="K47" s="15"/>
      <c r="L47" s="15"/>
    </row>
    <row r="48" spans="1:12" ht="24" customHeight="1" x14ac:dyDescent="0.25">
      <c r="A48" s="7" t="s">
        <v>95</v>
      </c>
      <c r="B48" s="24" t="s">
        <v>96</v>
      </c>
      <c r="C48" s="25" t="s">
        <v>39</v>
      </c>
      <c r="D48" s="10">
        <v>8163.7969999999996</v>
      </c>
      <c r="E48" s="10">
        <v>8120.4639999999999</v>
      </c>
      <c r="F48" s="10">
        <v>8110.4639999999999</v>
      </c>
      <c r="H48" s="16"/>
      <c r="I48" s="17"/>
      <c r="J48" s="15"/>
      <c r="K48" s="15"/>
      <c r="L48" s="15"/>
    </row>
    <row r="49" spans="1:12" ht="30.75" customHeight="1" x14ac:dyDescent="0.25">
      <c r="A49" s="7" t="s">
        <v>98</v>
      </c>
      <c r="B49" s="24" t="s">
        <v>97</v>
      </c>
      <c r="C49" s="25" t="s">
        <v>20</v>
      </c>
      <c r="D49" s="10">
        <v>550</v>
      </c>
      <c r="E49" s="10">
        <v>550</v>
      </c>
      <c r="F49" s="10">
        <v>550</v>
      </c>
      <c r="H49" s="18"/>
      <c r="I49" s="19"/>
      <c r="J49" s="20"/>
      <c r="K49" s="20"/>
      <c r="L49" s="20"/>
    </row>
    <row r="50" spans="1:12" ht="63" x14ac:dyDescent="0.25">
      <c r="A50" s="6" t="s">
        <v>83</v>
      </c>
      <c r="B50" s="26" t="s">
        <v>84</v>
      </c>
      <c r="C50" s="27" t="s">
        <v>12</v>
      </c>
      <c r="D50" s="9">
        <f>D51+D52+D53</f>
        <v>32753.9</v>
      </c>
      <c r="E50" s="9">
        <f>E51+E52+E53</f>
        <v>27148.6</v>
      </c>
      <c r="F50" s="9">
        <f>F51+F52+F53</f>
        <v>27373.599999999999</v>
      </c>
      <c r="H50" s="16"/>
      <c r="I50" s="17"/>
      <c r="J50" s="15"/>
      <c r="K50" s="15"/>
      <c r="L50" s="15"/>
    </row>
    <row r="51" spans="1:12" ht="48" customHeight="1" x14ac:dyDescent="0.25">
      <c r="A51" s="7" t="s">
        <v>85</v>
      </c>
      <c r="B51" s="24" t="s">
        <v>86</v>
      </c>
      <c r="C51" s="25" t="s">
        <v>39</v>
      </c>
      <c r="D51" s="10">
        <v>8272.9</v>
      </c>
      <c r="E51" s="10">
        <v>3184.6</v>
      </c>
      <c r="F51" s="10">
        <v>3414.6</v>
      </c>
      <c r="H51" s="18"/>
      <c r="I51" s="19"/>
      <c r="J51" s="20"/>
      <c r="K51" s="20"/>
      <c r="L51" s="20"/>
    </row>
    <row r="52" spans="1:12" ht="28.5" customHeight="1" x14ac:dyDescent="0.25">
      <c r="A52" s="7" t="s">
        <v>87</v>
      </c>
      <c r="B52" s="24" t="s">
        <v>88</v>
      </c>
      <c r="C52" s="25" t="s">
        <v>15</v>
      </c>
      <c r="D52" s="10">
        <v>24481</v>
      </c>
      <c r="E52" s="10">
        <v>23964</v>
      </c>
      <c r="F52" s="10">
        <v>23959</v>
      </c>
      <c r="H52" s="16"/>
      <c r="I52" s="17"/>
      <c r="J52" s="15"/>
      <c r="K52" s="15"/>
      <c r="L52" s="15"/>
    </row>
    <row r="53" spans="1:12" ht="35.25" customHeight="1" x14ac:dyDescent="0.25">
      <c r="A53" s="7" t="s">
        <v>89</v>
      </c>
      <c r="B53" s="24" t="s">
        <v>90</v>
      </c>
      <c r="C53" s="25" t="s">
        <v>16</v>
      </c>
      <c r="D53" s="10"/>
      <c r="E53" s="10"/>
      <c r="F53" s="10"/>
      <c r="H53" s="16"/>
      <c r="I53" s="17"/>
      <c r="J53" s="15"/>
      <c r="K53" s="15"/>
      <c r="L53" s="15"/>
    </row>
    <row r="54" spans="1:12" x14ac:dyDescent="0.25">
      <c r="D54" s="12"/>
      <c r="E54" s="12"/>
      <c r="F54" s="12"/>
      <c r="H54" s="18"/>
      <c r="I54" s="19"/>
      <c r="J54" s="20"/>
      <c r="K54" s="20"/>
      <c r="L54" s="20"/>
    </row>
    <row r="55" spans="1:12" x14ac:dyDescent="0.25">
      <c r="H55" s="16"/>
      <c r="I55" s="17"/>
      <c r="J55" s="15"/>
      <c r="K55" s="15"/>
      <c r="L55" s="15"/>
    </row>
    <row r="56" spans="1:12" x14ac:dyDescent="0.25">
      <c r="H56" s="18"/>
      <c r="I56" s="19"/>
      <c r="J56" s="20"/>
      <c r="K56" s="20"/>
      <c r="L56" s="20"/>
    </row>
    <row r="57" spans="1:12" x14ac:dyDescent="0.25">
      <c r="H57" s="16"/>
      <c r="I57" s="17"/>
      <c r="J57" s="15"/>
      <c r="K57" s="15"/>
      <c r="L57" s="15"/>
    </row>
    <row r="58" spans="1:12" x14ac:dyDescent="0.25">
      <c r="H58" s="18"/>
      <c r="I58" s="19"/>
      <c r="J58" s="20"/>
      <c r="K58" s="20"/>
      <c r="L58" s="20"/>
    </row>
    <row r="59" spans="1:12" x14ac:dyDescent="0.25">
      <c r="H59" s="16"/>
      <c r="I59" s="17"/>
      <c r="J59" s="15"/>
      <c r="K59" s="15"/>
      <c r="L59" s="15"/>
    </row>
    <row r="60" spans="1:12" x14ac:dyDescent="0.25">
      <c r="H60" s="16"/>
      <c r="I60" s="17"/>
      <c r="J60" s="15"/>
      <c r="K60" s="15"/>
      <c r="L60" s="15"/>
    </row>
    <row r="61" spans="1:12" x14ac:dyDescent="0.25">
      <c r="H61" s="18"/>
      <c r="I61" s="19"/>
      <c r="J61" s="20"/>
      <c r="K61" s="20"/>
      <c r="L61" s="20"/>
    </row>
    <row r="62" spans="1:12" x14ac:dyDescent="0.25">
      <c r="H62" s="16"/>
      <c r="I62" s="17"/>
      <c r="J62" s="15"/>
      <c r="K62" s="15"/>
      <c r="L62" s="15"/>
    </row>
    <row r="63" spans="1:12" x14ac:dyDescent="0.25">
      <c r="H63" s="18"/>
      <c r="I63" s="19"/>
      <c r="J63" s="20"/>
      <c r="K63" s="20"/>
      <c r="L63" s="20"/>
    </row>
    <row r="64" spans="1:12" x14ac:dyDescent="0.25">
      <c r="H64" s="16"/>
      <c r="I64" s="17"/>
      <c r="J64" s="15"/>
      <c r="K64" s="15"/>
      <c r="L64" s="15"/>
    </row>
    <row r="65" spans="8:12" x14ac:dyDescent="0.25">
      <c r="H65" s="16"/>
      <c r="I65" s="17"/>
      <c r="J65" s="15"/>
      <c r="K65" s="15"/>
      <c r="L65" s="15"/>
    </row>
    <row r="66" spans="8:12" x14ac:dyDescent="0.25">
      <c r="H66" s="18"/>
      <c r="I66" s="19"/>
      <c r="J66" s="20"/>
      <c r="K66" s="20"/>
      <c r="L66" s="20"/>
    </row>
    <row r="67" spans="8:12" x14ac:dyDescent="0.25">
      <c r="H67" s="16"/>
      <c r="I67" s="17"/>
      <c r="J67" s="15"/>
      <c r="K67" s="15"/>
      <c r="L67" s="15"/>
    </row>
    <row r="68" spans="8:12" x14ac:dyDescent="0.25">
      <c r="H68" s="18"/>
      <c r="I68" s="19"/>
      <c r="J68" s="20"/>
      <c r="K68" s="20"/>
      <c r="L68" s="20"/>
    </row>
    <row r="69" spans="8:12" x14ac:dyDescent="0.25">
      <c r="H69" s="16"/>
      <c r="I69" s="17"/>
      <c r="J69" s="15"/>
      <c r="K69" s="15"/>
      <c r="L69" s="15"/>
    </row>
    <row r="70" spans="8:12" x14ac:dyDescent="0.25">
      <c r="H70" s="16"/>
      <c r="I70" s="17"/>
      <c r="J70" s="15"/>
      <c r="K70" s="15"/>
      <c r="L70" s="15"/>
    </row>
    <row r="71" spans="8:12" x14ac:dyDescent="0.25">
      <c r="H71" s="18"/>
      <c r="I71" s="19"/>
      <c r="J71" s="20"/>
      <c r="K71" s="20"/>
      <c r="L71" s="20"/>
    </row>
    <row r="72" spans="8:12" x14ac:dyDescent="0.25">
      <c r="H72" s="21"/>
      <c r="I72" s="22"/>
      <c r="J72" s="23"/>
      <c r="K72" s="23"/>
      <c r="L72" s="23"/>
    </row>
  </sheetData>
  <mergeCells count="52">
    <mergeCell ref="B14:C14"/>
    <mergeCell ref="B21:C21"/>
    <mergeCell ref="F6:F7"/>
    <mergeCell ref="B8:C8"/>
    <mergeCell ref="B16:C16"/>
    <mergeCell ref="B17:C17"/>
    <mergeCell ref="B18:C18"/>
    <mergeCell ref="B19:C19"/>
    <mergeCell ref="B15:C15"/>
    <mergeCell ref="A3:F3"/>
    <mergeCell ref="B13:C13"/>
    <mergeCell ref="A6:A7"/>
    <mergeCell ref="B6:C7"/>
    <mergeCell ref="D6:D7"/>
    <mergeCell ref="E6:E7"/>
    <mergeCell ref="B9:C9"/>
    <mergeCell ref="B10:C10"/>
    <mergeCell ref="B11:C11"/>
    <mergeCell ref="B12:C12"/>
    <mergeCell ref="B36:C36"/>
    <mergeCell ref="B25:C25"/>
    <mergeCell ref="B20:C20"/>
    <mergeCell ref="B22:C22"/>
    <mergeCell ref="B23:C23"/>
    <mergeCell ref="B24:C24"/>
    <mergeCell ref="B35:C35"/>
    <mergeCell ref="B26:C26"/>
    <mergeCell ref="B27:C27"/>
    <mergeCell ref="B28:C28"/>
    <mergeCell ref="B29:C29"/>
    <mergeCell ref="B33:C33"/>
    <mergeCell ref="B34:C34"/>
    <mergeCell ref="B30:C30"/>
    <mergeCell ref="B32:C32"/>
    <mergeCell ref="B31:C31"/>
    <mergeCell ref="B52:C52"/>
    <mergeCell ref="B53:C53"/>
    <mergeCell ref="B50:C50"/>
    <mergeCell ref="B51:C51"/>
    <mergeCell ref="B48:C48"/>
    <mergeCell ref="B49:C49"/>
    <mergeCell ref="B45:C45"/>
    <mergeCell ref="B46:C46"/>
    <mergeCell ref="B47:C47"/>
    <mergeCell ref="B37:C37"/>
    <mergeCell ref="B38:C38"/>
    <mergeCell ref="B39:C39"/>
    <mergeCell ref="B42:C42"/>
    <mergeCell ref="B40:C40"/>
    <mergeCell ref="B41:C41"/>
    <mergeCell ref="B43:C43"/>
    <mergeCell ref="B44:C44"/>
  </mergeCells>
  <pageMargins left="0.11811023622047245" right="0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2018-12-12T13:56:28Z</dcterms:modified>
</cp:coreProperties>
</file>